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현재_통합_문서" defaultThemeVersion="124226"/>
  <bookViews>
    <workbookView xWindow="14400" yWindow="-15" windowWidth="14445" windowHeight="12675" tabRatio="602"/>
  </bookViews>
  <sheets>
    <sheet name="구" sheetId="12" r:id="rId1"/>
  </sheets>
  <calcPr calcId="125725"/>
</workbook>
</file>

<file path=xl/calcChain.xml><?xml version="1.0" encoding="utf-8"?>
<calcChain xmlns="http://schemas.openxmlformats.org/spreadsheetml/2006/main">
  <c r="D15" i="12"/>
  <c r="D32" l="1"/>
  <c r="D17" l="1"/>
  <c r="D16"/>
  <c r="D58"/>
  <c r="D53"/>
  <c r="D46"/>
  <c r="D39"/>
  <c r="D37"/>
  <c r="D21" s="1"/>
  <c r="D24"/>
  <c r="D9"/>
  <c r="D8"/>
  <c r="D6"/>
  <c r="D22" l="1"/>
  <c r="D7"/>
  <c r="D20"/>
  <c r="D5" l="1"/>
</calcChain>
</file>

<file path=xl/sharedStrings.xml><?xml version="1.0" encoding="utf-8"?>
<sst xmlns="http://schemas.openxmlformats.org/spreadsheetml/2006/main" count="128" uniqueCount="80">
  <si>
    <t>구    분</t>
    <phoneticPr fontId="1" type="noConversion"/>
  </si>
  <si>
    <t>직 급 별 내 역</t>
    <phoneticPr fontId="1" type="noConversion"/>
  </si>
  <si>
    <t>5급</t>
  </si>
  <si>
    <t>6급</t>
  </si>
  <si>
    <t>7급</t>
  </si>
  <si>
    <t>8급</t>
  </si>
  <si>
    <t>9급</t>
  </si>
  <si>
    <t>4급</t>
  </si>
  <si>
    <t>정원</t>
    <phoneticPr fontId="1" type="noConversion"/>
  </si>
  <si>
    <t>직 종</t>
    <phoneticPr fontId="1" type="noConversion"/>
  </si>
  <si>
    <t>7급</t>
    <phoneticPr fontId="1" type="noConversion"/>
  </si>
  <si>
    <t>일반직</t>
    <phoneticPr fontId="1" type="noConversion"/>
  </si>
  <si>
    <t>8급</t>
    <phoneticPr fontId="1" type="noConversion"/>
  </si>
  <si>
    <t>9급</t>
    <phoneticPr fontId="1" type="noConversion"/>
  </si>
  <si>
    <t>소계</t>
    <phoneticPr fontId="1" type="noConversion"/>
  </si>
  <si>
    <t>직급</t>
    <phoneticPr fontId="1" type="noConversion"/>
  </si>
  <si>
    <t>별정직</t>
    <phoneticPr fontId="1" type="noConversion"/>
  </si>
  <si>
    <t>의회사무국</t>
    <phoneticPr fontId="1" type="noConversion"/>
  </si>
  <si>
    <t>보건소</t>
    <phoneticPr fontId="1" type="noConversion"/>
  </si>
  <si>
    <t>4급</t>
    <phoneticPr fontId="1" type="noConversion"/>
  </si>
  <si>
    <t>행정 1</t>
    <phoneticPr fontId="1" type="noConversion"/>
  </si>
  <si>
    <t>일반비서 1</t>
    <phoneticPr fontId="1" type="noConversion"/>
  </si>
  <si>
    <t>행정 2</t>
    <phoneticPr fontId="1" type="noConversion"/>
  </si>
  <si>
    <t>행정 1, 기술 1, 행정·기술 2</t>
    <phoneticPr fontId="1" type="noConversion"/>
  </si>
  <si>
    <t>기술 1</t>
  </si>
  <si>
    <t>기록연구사 1</t>
    <phoneticPr fontId="1" type="noConversion"/>
  </si>
  <si>
    <t>6급</t>
    <phoneticPr fontId="1" type="noConversion"/>
  </si>
  <si>
    <t>7급</t>
    <phoneticPr fontId="1" type="noConversion"/>
  </si>
  <si>
    <t>연구직</t>
    <phoneticPr fontId="1" type="noConversion"/>
  </si>
  <si>
    <t>소계</t>
    <phoneticPr fontId="1" type="noConversion"/>
  </si>
  <si>
    <t>연구사</t>
    <phoneticPr fontId="1" type="noConversion"/>
  </si>
  <si>
    <t>일반직</t>
    <phoneticPr fontId="1" type="noConversion"/>
  </si>
  <si>
    <t>출장소</t>
    <phoneticPr fontId="1" type="noConversion"/>
  </si>
  <si>
    <t>계</t>
    <phoneticPr fontId="1" type="noConversion"/>
  </si>
  <si>
    <t>행정·공업·농업·시설 1</t>
    <phoneticPr fontId="1" type="noConversion"/>
  </si>
  <si>
    <t>동</t>
    <phoneticPr fontId="1" type="noConversion"/>
  </si>
  <si>
    <t>합         계</t>
    <phoneticPr fontId="1" type="noConversion"/>
  </si>
  <si>
    <t>정무직</t>
    <phoneticPr fontId="1" type="noConversion"/>
  </si>
  <si>
    <t>4급</t>
    <phoneticPr fontId="1" type="noConversion"/>
  </si>
  <si>
    <t>행정 2, 기술 2, 행정·기술 2</t>
    <phoneticPr fontId="1" type="noConversion"/>
  </si>
  <si>
    <t>5급</t>
    <phoneticPr fontId="1" type="noConversion"/>
  </si>
  <si>
    <t>9급</t>
    <phoneticPr fontId="1" type="noConversion"/>
  </si>
  <si>
    <t>별정직</t>
    <phoneticPr fontId="1" type="noConversion"/>
  </si>
  <si>
    <t>구본청</t>
    <phoneticPr fontId="1" type="noConversion"/>
  </si>
  <si>
    <t>2급</t>
    <phoneticPr fontId="1" type="noConversion"/>
  </si>
  <si>
    <t>2급</t>
    <phoneticPr fontId="1" type="noConversion"/>
  </si>
  <si>
    <t>구에 두는 지방공무원의 정원 (제2조 관련)</t>
    <phoneticPr fontId="1" type="noConversion"/>
  </si>
  <si>
    <t>행정 3, 운전 1</t>
    <phoneticPr fontId="1" type="noConversion"/>
  </si>
  <si>
    <t>[별표 1]</t>
    <phoneticPr fontId="1" type="noConversion"/>
  </si>
  <si>
    <t>행정 3, 사무운영 1</t>
    <phoneticPr fontId="1" type="noConversion"/>
  </si>
  <si>
    <t>행정·녹지 1, 행정·사회복지·공업 2, 행정·사회복지·농업 1, 
행정·사회복지·녹지 1, 행정·사회복지·보건 3,
행정·사회복지·환경 3, 행정·사회복지·시설 4, 
행정·사회복지·방송통신 1, 행정·공업·농업 2,  
행정·녹지·보건 1, 행정·녹지·시설 1, 행정·보건·시설 1</t>
    <phoneticPr fontId="1" type="noConversion"/>
  </si>
  <si>
    <t>행정 1, 시설 2,  행정·농업 1, 행정·보건 1, 행정·공업·시설 1</t>
    <phoneticPr fontId="1" type="noConversion"/>
  </si>
  <si>
    <t>행정 2, 공업 2, 농업 1, 보건 1, 시설 5, 운전 1, 사무운영 2</t>
    <phoneticPr fontId="1" type="noConversion"/>
  </si>
  <si>
    <t>행정 4, 속기 2, 운전 1</t>
    <phoneticPr fontId="1" type="noConversion"/>
  </si>
  <si>
    <r>
      <rPr>
        <sz val="13"/>
        <color rgb="FF0000FF"/>
        <rFont val="휴먼명조"/>
        <family val="3"/>
        <charset val="129"/>
      </rPr>
      <t>행정 12</t>
    </r>
    <r>
      <rPr>
        <sz val="13"/>
        <color theme="1"/>
        <rFont val="휴먼명조"/>
        <family val="3"/>
        <charset val="129"/>
      </rPr>
      <t>, 운전 1, 행정·사회복지 4, 행정·공업 2, 
행정·보건 1,</t>
    </r>
    <r>
      <rPr>
        <sz val="13"/>
        <color rgb="FF0000FF"/>
        <rFont val="휴먼명조"/>
        <family val="3"/>
        <charset val="129"/>
      </rPr>
      <t xml:space="preserve"> 행정·환경 2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행정·시설 9</t>
    </r>
    <r>
      <rPr>
        <sz val="13"/>
        <color theme="1"/>
        <rFont val="휴먼명조"/>
        <family val="3"/>
        <charset val="129"/>
      </rPr>
      <t>,  
행정·공업·농업 1, 행정·녹지·시설 1, 
행정·보건·환경 1</t>
    </r>
    <phoneticPr fontId="1" type="noConversion"/>
  </si>
  <si>
    <r>
      <rPr>
        <sz val="13"/>
        <color rgb="FF0000FF"/>
        <rFont val="휴먼명조"/>
        <family val="3"/>
        <charset val="129"/>
      </rPr>
      <t>행정 65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세무 9</t>
    </r>
    <r>
      <rPr>
        <sz val="13"/>
        <color theme="1"/>
        <rFont val="휴먼명조"/>
        <family val="3"/>
        <charset val="129"/>
      </rPr>
      <t xml:space="preserve">, 전산 1, 사회복지 8, 공업 7, 농업 1, 
녹지 6, 수의 1, 보건 3, </t>
    </r>
    <r>
      <rPr>
        <sz val="13"/>
        <color rgb="FF0000FF"/>
        <rFont val="휴먼명조"/>
        <family val="3"/>
        <charset val="129"/>
      </rPr>
      <t>환경 8</t>
    </r>
    <r>
      <rPr>
        <sz val="13"/>
        <color theme="1"/>
        <rFont val="휴먼명조"/>
        <family val="3"/>
        <charset val="129"/>
      </rPr>
      <t xml:space="preserve">, 시설 17, 방송통신 1,
운전 2, 기계운영 1, 사무운영 1, 행정·세무 9, 행정·사회복지 8, 
행정·공업 2, 행정·녹지 1, 행정·보건 2, 행정·환경 2, </t>
    </r>
    <r>
      <rPr>
        <sz val="13"/>
        <color rgb="FF0000FF"/>
        <rFont val="휴먼명조"/>
        <family val="3"/>
        <charset val="129"/>
      </rPr>
      <t>행정·시설 12</t>
    </r>
    <r>
      <rPr>
        <sz val="13"/>
        <color theme="1"/>
        <rFont val="휴먼명조"/>
        <family val="3"/>
        <charset val="129"/>
      </rPr>
      <t xml:space="preserve">,  행정·방송통신 1, 녹지·시설 1, 시설·방재안전 1,
행정·공업·시설 1, 행정·보건·환경 2, </t>
    </r>
    <r>
      <rPr>
        <sz val="13"/>
        <color rgb="FF0000FF"/>
        <rFont val="휴먼명조"/>
        <family val="3"/>
        <charset val="129"/>
      </rPr>
      <t>행정·환경·시설 1</t>
    </r>
    <phoneticPr fontId="1" type="noConversion"/>
  </si>
  <si>
    <t>비서실장 1</t>
    <phoneticPr fontId="1" type="noConversion"/>
  </si>
  <si>
    <t>8급</t>
    <phoneticPr fontId="1" type="noConversion"/>
  </si>
  <si>
    <t>9급</t>
    <phoneticPr fontId="1" type="noConversion"/>
  </si>
  <si>
    <t>행정 1, 사회복지 1</t>
    <phoneticPr fontId="1" type="noConversion"/>
  </si>
  <si>
    <r>
      <t xml:space="preserve">행정 26(행정복지 4), </t>
    </r>
    <r>
      <rPr>
        <sz val="13"/>
        <color rgb="FF0000FF"/>
        <rFont val="휴먼명조"/>
        <family val="3"/>
        <charset val="129"/>
      </rPr>
      <t>사회복지 35</t>
    </r>
    <phoneticPr fontId="1" type="noConversion"/>
  </si>
  <si>
    <r>
      <rPr>
        <sz val="13"/>
        <color rgb="FF0000FF"/>
        <rFont val="휴먼명조"/>
        <family val="3"/>
        <charset val="129"/>
      </rPr>
      <t>행정 13</t>
    </r>
    <r>
      <rPr>
        <sz val="13"/>
        <color theme="1"/>
        <rFont val="휴먼명조"/>
        <family val="3"/>
        <charset val="129"/>
      </rPr>
      <t xml:space="preserve">, 운전 1, 행정·세무 3, 행정·사회복지 21, 행정·농업 1,
</t>
    </r>
    <r>
      <rPr>
        <sz val="13"/>
        <color rgb="FF0000FF"/>
        <rFont val="휴먼명조"/>
        <family val="3"/>
        <charset val="129"/>
      </rPr>
      <t>행정·녹지 1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행정·보건 1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행정·환경 1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행정·방송통신 1</t>
    </r>
    <phoneticPr fontId="1" type="noConversion"/>
  </si>
  <si>
    <t>8급</t>
    <phoneticPr fontId="1" type="noConversion"/>
  </si>
  <si>
    <t>9급</t>
    <phoneticPr fontId="1" type="noConversion"/>
  </si>
  <si>
    <r>
      <rPr>
        <sz val="13"/>
        <rFont val="휴먼명조"/>
        <family val="3"/>
        <charset val="129"/>
      </rPr>
      <t>행정 70</t>
    </r>
    <r>
      <rPr>
        <sz val="13"/>
        <color theme="1"/>
        <rFont val="휴먼명조"/>
        <family val="3"/>
        <charset val="129"/>
      </rPr>
      <t xml:space="preserve">, 세무 29, </t>
    </r>
    <r>
      <rPr>
        <sz val="13"/>
        <color rgb="FF0000FF"/>
        <rFont val="휴먼명조"/>
        <family val="3"/>
        <charset val="129"/>
      </rPr>
      <t>전산 5</t>
    </r>
    <r>
      <rPr>
        <sz val="13"/>
        <color theme="1"/>
        <rFont val="휴먼명조"/>
        <family val="3"/>
        <charset val="129"/>
      </rPr>
      <t xml:space="preserve">, 사회복지 23, 공업 8, 농업 1, 
녹지 7, 해양수산 1, 보건 11, </t>
    </r>
    <r>
      <rPr>
        <sz val="13"/>
        <color rgb="FF0000FF"/>
        <rFont val="휴먼명조"/>
        <family val="3"/>
        <charset val="129"/>
      </rPr>
      <t>환경 9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시설 41</t>
    </r>
    <r>
      <rPr>
        <sz val="13"/>
        <color theme="1"/>
        <rFont val="휴먼명조"/>
        <family val="3"/>
        <charset val="129"/>
      </rPr>
      <t xml:space="preserve">, 방재안전 1,
방송통신 3, </t>
    </r>
    <r>
      <rPr>
        <sz val="13"/>
        <color rgb="FF0000FF"/>
        <rFont val="휴먼명조"/>
        <family val="3"/>
        <charset val="129"/>
      </rPr>
      <t>운전 1</t>
    </r>
    <r>
      <rPr>
        <sz val="13"/>
        <color theme="1"/>
        <rFont val="휴먼명조"/>
        <family val="3"/>
        <charset val="129"/>
      </rPr>
      <t xml:space="preserve">, 전화상담운영 1, 기계운영 2, </t>
    </r>
    <r>
      <rPr>
        <sz val="13"/>
        <color rgb="FF0000FF"/>
        <rFont val="휴먼명조"/>
        <family val="3"/>
        <charset val="129"/>
      </rPr>
      <t>사무운영 2</t>
    </r>
    <r>
      <rPr>
        <sz val="13"/>
        <color theme="1"/>
        <rFont val="휴먼명조"/>
        <family val="3"/>
        <charset val="129"/>
      </rPr>
      <t>, 
행정·사회복지 2, 행정·시설 1, 농업·수의 1</t>
    </r>
    <phoneticPr fontId="1" type="noConversion"/>
  </si>
  <si>
    <t>보건 2, 시설 5, 공업·환경 1</t>
    <phoneticPr fontId="1" type="noConversion"/>
  </si>
  <si>
    <t>의무 2, 행정·보건·의무·간호 1, 행정·보건·의료기술·간호 3</t>
    <phoneticPr fontId="1" type="noConversion"/>
  </si>
  <si>
    <t>보건 5, 의료기술 4, 간호 4, 운전 1, 보건·간호 1, 
식품위생·의료기술 2, 보건·의료기술·간호 2</t>
    <phoneticPr fontId="1" type="noConversion"/>
  </si>
  <si>
    <r>
      <rPr>
        <sz val="13"/>
        <color rgb="FF0000FF"/>
        <rFont val="휴먼명조"/>
        <family val="3"/>
        <charset val="129"/>
      </rPr>
      <t>행정 42</t>
    </r>
    <r>
      <rPr>
        <sz val="13"/>
        <color theme="1"/>
        <rFont val="휴먼명조"/>
        <family val="3"/>
        <charset val="129"/>
      </rPr>
      <t xml:space="preserve">(행정복지 1), 사회복지 6, </t>
    </r>
    <r>
      <rPr>
        <sz val="13"/>
        <color rgb="FF0000FF"/>
        <rFont val="휴먼명조"/>
        <family val="3"/>
        <charset val="129"/>
      </rPr>
      <t>운전 14, 사무운영 3</t>
    </r>
    <r>
      <rPr>
        <sz val="13"/>
        <color theme="1"/>
        <rFont val="휴먼명조"/>
        <family val="3"/>
        <charset val="129"/>
      </rPr>
      <t xml:space="preserve">
</t>
    </r>
    <r>
      <rPr>
        <sz val="13"/>
        <color rgb="FF0000FF"/>
        <rFont val="휴먼명조"/>
        <family val="3"/>
        <charset val="129"/>
      </rPr>
      <t>행정·사회복지 2</t>
    </r>
    <phoneticPr fontId="1" type="noConversion"/>
  </si>
  <si>
    <r>
      <t xml:space="preserve">보건 1, 의료기술 2, </t>
    </r>
    <r>
      <rPr>
        <sz val="13"/>
        <color rgb="FF0000FF"/>
        <rFont val="휴먼명조"/>
        <family val="3"/>
        <charset val="129"/>
      </rPr>
      <t>간호 1</t>
    </r>
    <r>
      <rPr>
        <sz val="13"/>
        <color theme="1"/>
        <rFont val="휴먼명조"/>
        <family val="3"/>
        <charset val="129"/>
      </rPr>
      <t xml:space="preserve">,  보건·간호 1, </t>
    </r>
    <r>
      <rPr>
        <sz val="13"/>
        <color rgb="FF0000FF"/>
        <rFont val="휴먼명조"/>
        <family val="3"/>
        <charset val="129"/>
      </rPr>
      <t xml:space="preserve">식품위생·간호 1
</t>
    </r>
    <r>
      <rPr>
        <sz val="13"/>
        <color theme="1"/>
        <rFont val="휴먼명조"/>
        <family val="3"/>
        <charset val="129"/>
      </rPr>
      <t xml:space="preserve">,의료기술·간호 3, 행정·보건·간호 1, </t>
    </r>
    <r>
      <rPr>
        <sz val="13"/>
        <color rgb="FF0000FF"/>
        <rFont val="휴먼명조"/>
        <family val="3"/>
        <charset val="129"/>
      </rPr>
      <t>보건·의료기술·간호 7</t>
    </r>
    <r>
      <rPr>
        <sz val="13"/>
        <color theme="1"/>
        <rFont val="휴먼명조"/>
        <family val="3"/>
        <charset val="129"/>
      </rPr>
      <t>, 
행정·보건·의료기술·간호 1, 보건·의료기술·약무·간호 1</t>
    </r>
    <phoneticPr fontId="1" type="noConversion"/>
  </si>
  <si>
    <r>
      <rPr>
        <sz val="13"/>
        <color rgb="FF0000FF"/>
        <rFont val="휴먼명조"/>
        <family val="3"/>
        <charset val="129"/>
      </rPr>
      <t>행정 23</t>
    </r>
    <r>
      <rPr>
        <sz val="13"/>
        <color theme="1"/>
        <rFont val="휴먼명조"/>
        <family val="3"/>
        <charset val="129"/>
      </rPr>
      <t>,</t>
    </r>
    <r>
      <rPr>
        <sz val="13"/>
        <color rgb="FF0000FF"/>
        <rFont val="휴먼명조"/>
        <family val="3"/>
        <charset val="129"/>
      </rPr>
      <t xml:space="preserve"> 세무 3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사회복지 17</t>
    </r>
    <r>
      <rPr>
        <sz val="13"/>
        <color theme="1"/>
        <rFont val="휴먼명조"/>
        <family val="3"/>
        <charset val="129"/>
      </rPr>
      <t xml:space="preserve">, 공업 4, 녹지 1, </t>
    </r>
    <r>
      <rPr>
        <sz val="13"/>
        <color rgb="FF0000FF"/>
        <rFont val="휴먼명조"/>
        <family val="3"/>
        <charset val="129"/>
      </rPr>
      <t>환경 2</t>
    </r>
    <r>
      <rPr>
        <sz val="13"/>
        <color theme="1"/>
        <rFont val="휴먼명조"/>
        <family val="3"/>
        <charset val="129"/>
      </rPr>
      <t xml:space="preserve">,
</t>
    </r>
    <r>
      <rPr>
        <sz val="13"/>
        <color rgb="FF0000FF"/>
        <rFont val="휴먼명조"/>
        <family val="3"/>
        <charset val="129"/>
      </rPr>
      <t>시설 4</t>
    </r>
    <r>
      <rPr>
        <sz val="13"/>
        <color theme="1"/>
        <rFont val="휴먼명조"/>
        <family val="3"/>
        <charset val="129"/>
      </rPr>
      <t xml:space="preserve">, 방재안전 1, 방송통신 1, 사무운영 1, 행정·사회복지 4, 
행정·보건 1, </t>
    </r>
    <r>
      <rPr>
        <sz val="13"/>
        <color rgb="FF0000FF"/>
        <rFont val="휴먼명조"/>
        <family val="3"/>
        <charset val="129"/>
      </rPr>
      <t>행정·환경 2</t>
    </r>
    <phoneticPr fontId="1" type="noConversion"/>
  </si>
  <si>
    <t>일반비서 1</t>
    <phoneticPr fontId="1" type="noConversion"/>
  </si>
  <si>
    <r>
      <rPr>
        <sz val="13"/>
        <color rgb="FF0000FF"/>
        <rFont val="휴먼명조"/>
        <family val="3"/>
        <charset val="129"/>
      </rPr>
      <t>행정 69</t>
    </r>
    <r>
      <rPr>
        <sz val="13"/>
        <color theme="1"/>
        <rFont val="휴먼명조"/>
        <family val="3"/>
        <charset val="129"/>
      </rPr>
      <t xml:space="preserve">, 세무 11, 전산 3, 사회복지 15, 공업 6, 농업 1, 
녹지 6, 보건 5, 환경 12, 시설 24, 방송통신 3, 전화상담운영 1, 
기계운영 1, 사무운영 1, </t>
    </r>
    <r>
      <rPr>
        <sz val="13"/>
        <color rgb="FF0000FF"/>
        <rFont val="휴먼명조"/>
        <family val="3"/>
        <charset val="129"/>
      </rPr>
      <t>행정·사회복지 5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행정·시설 3</t>
    </r>
    <r>
      <rPr>
        <sz val="13"/>
        <color theme="1"/>
        <rFont val="휴먼명조"/>
        <family val="3"/>
        <charset val="129"/>
      </rPr>
      <t>, 공업·보건 1</t>
    </r>
    <phoneticPr fontId="1" type="noConversion"/>
  </si>
  <si>
    <r>
      <rPr>
        <sz val="13"/>
        <color rgb="FF0000FF"/>
        <rFont val="휴먼명조"/>
        <family val="3"/>
        <charset val="129"/>
      </rPr>
      <t>행정 14</t>
    </r>
    <r>
      <rPr>
        <sz val="13"/>
        <color theme="1"/>
        <rFont val="휴먼명조"/>
        <family val="3"/>
        <charset val="129"/>
      </rPr>
      <t xml:space="preserve">, 의무 2, 운전 1, 행정·사회복지 4, 행정·공업 2, 행정·녹지 1, 행정·보건 1, </t>
    </r>
    <r>
      <rPr>
        <sz val="13"/>
        <color rgb="FF0000FF"/>
        <rFont val="휴먼명조"/>
        <family val="3"/>
        <charset val="129"/>
      </rPr>
      <t>행정·환경 2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행정·시설 9</t>
    </r>
    <r>
      <rPr>
        <sz val="13"/>
        <color theme="1"/>
        <rFont val="휴먼명조"/>
        <family val="3"/>
        <charset val="129"/>
      </rPr>
      <t>, 행정·사회복지·공업 2, 
행정·사회복지·농업 1, 행정·사회복지·녹지 1, 행정·사회복지·보건 3, 행정·사회복지·환경 3, 행정·사회복지·시설 4, 행정·사회복지· 방송통신 1, 행정·공업·농업 3,행정·녹지·보건 1, 행정·녹지·시설 2, 행정·보건·환경 1, 행정·보건·시설 1, 행정·보건·의무·간호 1, 
행정·공업·농업·시설 1, 행정·보건·의료기술·간호 3</t>
    </r>
    <phoneticPr fontId="1" type="noConversion"/>
  </si>
  <si>
    <r>
      <rPr>
        <sz val="13"/>
        <color rgb="FF0000FF"/>
        <rFont val="휴먼명조"/>
        <family val="3"/>
        <charset val="129"/>
      </rPr>
      <t>행정 83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세무 9</t>
    </r>
    <r>
      <rPr>
        <sz val="13"/>
        <color theme="1"/>
        <rFont val="휴먼명조"/>
        <family val="3"/>
        <charset val="129"/>
      </rPr>
      <t xml:space="preserve">, 전산 1, 사회복지 8, 속기 2, 공업 7, 농업 1, 
녹지 6, 수의 1, 보건 4, 의료기술 2, </t>
    </r>
    <r>
      <rPr>
        <sz val="13"/>
        <color rgb="FF0000FF"/>
        <rFont val="휴먼명조"/>
        <family val="3"/>
        <charset val="129"/>
      </rPr>
      <t>간호 1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환경 8</t>
    </r>
    <r>
      <rPr>
        <sz val="13"/>
        <color theme="1"/>
        <rFont val="휴먼명조"/>
        <family val="3"/>
        <charset val="129"/>
      </rPr>
      <t>, 시설 19,
방송통신 1, 운전 4, 기계운영 1, 사무운영 1, 행정·세무 12, 
행정·사회복지 29, 행정·공업 2, 행정·농업 2,</t>
    </r>
    <r>
      <rPr>
        <sz val="13"/>
        <color rgb="FF0000FF"/>
        <rFont val="휴먼명조"/>
        <family val="3"/>
        <charset val="129"/>
      </rPr>
      <t xml:space="preserve"> 행정·녹지 2</t>
    </r>
    <r>
      <rPr>
        <sz val="13"/>
        <color theme="1"/>
        <rFont val="휴먼명조"/>
        <family val="3"/>
        <charset val="129"/>
      </rPr>
      <t xml:space="preserve">,
</t>
    </r>
    <r>
      <rPr>
        <sz val="13"/>
        <color rgb="FF0000FF"/>
        <rFont val="휴먼명조"/>
        <family val="3"/>
        <charset val="129"/>
      </rPr>
      <t>행정·보건 4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행정·환경 3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행정·시설 12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행정·방송통신 2</t>
    </r>
    <r>
      <rPr>
        <sz val="13"/>
        <color theme="1"/>
        <rFont val="휴먼명조"/>
        <family val="3"/>
        <charset val="129"/>
      </rPr>
      <t xml:space="preserve">,  
녹지·시설 1, 보건·간호 1, </t>
    </r>
    <r>
      <rPr>
        <sz val="13"/>
        <color rgb="FF0000FF"/>
        <rFont val="휴먼명조"/>
        <family val="3"/>
        <charset val="129"/>
      </rPr>
      <t>식품위생·간호 1</t>
    </r>
    <r>
      <rPr>
        <sz val="13"/>
        <color theme="1"/>
        <rFont val="휴먼명조"/>
        <family val="3"/>
        <charset val="129"/>
      </rPr>
      <t xml:space="preserve">, 의료기술·간호 3,
시설·방재안전 1, 행정·공업·시설 2, 행정·보건·간호 1, 
행정·보건·환경 2, </t>
    </r>
    <r>
      <rPr>
        <sz val="13"/>
        <color rgb="FF0000FF"/>
        <rFont val="휴먼명조"/>
        <family val="3"/>
        <charset val="129"/>
      </rPr>
      <t xml:space="preserve">행정·환경·시설 </t>
    </r>
    <r>
      <rPr>
        <sz val="13"/>
        <color theme="1"/>
        <rFont val="휴먼명조"/>
        <family val="3"/>
        <charset val="129"/>
      </rPr>
      <t xml:space="preserve">1, </t>
    </r>
    <r>
      <rPr>
        <sz val="13"/>
        <color rgb="FF0000FF"/>
        <rFont val="휴먼명조"/>
        <family val="3"/>
        <charset val="129"/>
      </rPr>
      <t>보건·의료기술·간호 7</t>
    </r>
    <r>
      <rPr>
        <sz val="13"/>
        <color theme="1"/>
        <rFont val="휴먼명조"/>
        <family val="3"/>
        <charset val="129"/>
      </rPr>
      <t>, 
행정·보건·의료기술·간호 1, 보건·의료기술·약무·간호 1</t>
    </r>
    <phoneticPr fontId="1" type="noConversion"/>
  </si>
  <si>
    <r>
      <rPr>
        <sz val="13"/>
        <color rgb="FF0000FF"/>
        <rFont val="휴먼명조"/>
        <family val="3"/>
        <charset val="129"/>
      </rPr>
      <t>행정 117</t>
    </r>
    <r>
      <rPr>
        <sz val="13"/>
        <color theme="1"/>
        <rFont val="휴먼명조"/>
        <family val="3"/>
        <charset val="129"/>
      </rPr>
      <t xml:space="preserve">, 세무 29, </t>
    </r>
    <r>
      <rPr>
        <sz val="13"/>
        <color rgb="FF0000FF"/>
        <rFont val="휴먼명조"/>
        <family val="3"/>
        <charset val="129"/>
      </rPr>
      <t>전산 5</t>
    </r>
    <r>
      <rPr>
        <sz val="13"/>
        <color theme="1"/>
        <rFont val="휴먼명조"/>
        <family val="3"/>
        <charset val="129"/>
      </rPr>
      <t xml:space="preserve">, 사회복지 29, 공업 10,
농업 2, 녹지 7, 해양수산 1, 보건 17, 의료기술 4, 간호 4, 
</t>
    </r>
    <r>
      <rPr>
        <sz val="13"/>
        <color rgb="FF0000FF"/>
        <rFont val="휴먼명조"/>
        <family val="3"/>
        <charset val="129"/>
      </rPr>
      <t>환경 9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시설 46</t>
    </r>
    <r>
      <rPr>
        <sz val="13"/>
        <color theme="1"/>
        <rFont val="휴먼명조"/>
        <family val="3"/>
        <charset val="129"/>
      </rPr>
      <t xml:space="preserve">, 방재안전 1, 방송통신 3, 운전 17, 
전화상담운영 1, 기계운영 2, 사무운영 8, </t>
    </r>
    <r>
      <rPr>
        <sz val="13"/>
        <color rgb="FF0000FF"/>
        <rFont val="휴먼명조"/>
        <family val="3"/>
        <charset val="129"/>
      </rPr>
      <t>행정·사회복지 4</t>
    </r>
    <r>
      <rPr>
        <sz val="13"/>
        <color theme="1"/>
        <rFont val="휴먼명조"/>
        <family val="3"/>
        <charset val="129"/>
      </rPr>
      <t>, 
행정·시설 1, 농업·수의 1, 보건·간호 1, 식품위생·의료기술 2, 
보건·의료기술·간호 2</t>
    </r>
    <phoneticPr fontId="1" type="noConversion"/>
  </si>
  <si>
    <r>
      <rPr>
        <sz val="13"/>
        <color rgb="FF0000FF"/>
        <rFont val="휴먼명조"/>
        <family val="3"/>
        <charset val="129"/>
      </rPr>
      <t>행정 114</t>
    </r>
    <r>
      <rPr>
        <sz val="13"/>
        <color theme="1"/>
        <rFont val="휴먼명조"/>
        <family val="3"/>
        <charset val="129"/>
      </rPr>
      <t xml:space="preserve">, 세무 11, 전산 3, 사회복지 36, 공업 6, 농업 1,
녹지 6, 보건 9, 의료기술 1, 간호 9, 환경 12,
시설 29, 방송통신 3, 운전 6, 전화상담운영 1, 기계운영 1, 
</t>
    </r>
    <r>
      <rPr>
        <sz val="13"/>
        <color rgb="FF0000FF"/>
        <rFont val="휴먼명조"/>
        <family val="3"/>
        <charset val="129"/>
      </rPr>
      <t>사무운영 1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행정·사회복지 7</t>
    </r>
    <r>
      <rPr>
        <sz val="13"/>
        <color theme="1"/>
        <rFont val="휴먼명조"/>
        <family val="3"/>
        <charset val="129"/>
      </rPr>
      <t xml:space="preserve">, 행정·농업 1, </t>
    </r>
    <r>
      <rPr>
        <sz val="13"/>
        <color rgb="FF0000FF"/>
        <rFont val="휴먼명조"/>
        <family val="3"/>
        <charset val="129"/>
      </rPr>
      <t>행정·시설 3</t>
    </r>
    <r>
      <rPr>
        <sz val="13"/>
        <color theme="1"/>
        <rFont val="휴먼명조"/>
        <family val="3"/>
        <charset val="129"/>
      </rPr>
      <t>, 
공업·보건 1, 공업·환경 1, 보건·간호 1, 식품위생·의료기술 1,
보건·식품위생·의료기술 3, 보건·의료기술·간호 1</t>
    </r>
    <phoneticPr fontId="1" type="noConversion"/>
  </si>
  <si>
    <r>
      <rPr>
        <sz val="13"/>
        <color rgb="FF0000FF"/>
        <rFont val="휴먼명조"/>
        <family val="3"/>
        <charset val="129"/>
      </rPr>
      <t>행정 51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세무 3</t>
    </r>
    <r>
      <rPr>
        <sz val="13"/>
        <color theme="1"/>
        <rFont val="휴먼명조"/>
        <family val="3"/>
        <charset val="129"/>
      </rPr>
      <t xml:space="preserve">, 사회복지 53, 공업 4, 녹지 1, </t>
    </r>
    <r>
      <rPr>
        <sz val="13"/>
        <color rgb="FF0000FF"/>
        <rFont val="휴먼명조"/>
        <family val="3"/>
        <charset val="129"/>
      </rPr>
      <t>환경 2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family val="3"/>
        <charset val="129"/>
      </rPr>
      <t>시설 4</t>
    </r>
    <r>
      <rPr>
        <sz val="13"/>
        <color theme="1"/>
        <rFont val="휴먼명조"/>
        <family val="3"/>
        <charset val="129"/>
      </rPr>
      <t xml:space="preserve">,   
방재안전 1, 방송통신 1, 사무운영 1, 행정·사회복지 4, 행정·보건 1, </t>
    </r>
    <r>
      <rPr>
        <sz val="13"/>
        <color rgb="FF0000FF"/>
        <rFont val="휴먼명조"/>
        <family val="3"/>
        <charset val="129"/>
      </rPr>
      <t>행정·환경 2</t>
    </r>
    <phoneticPr fontId="1" type="noConversion"/>
  </si>
  <si>
    <t>행정 1, 보건 2, 의료기술 1, 간호 9, 운전 1, 
보건·간호 1, 식품위생·의료기술 1,보건·식품위생·의료기술 3, 
보건·의료기술·간호 1</t>
    <phoneticPr fontId="1" type="noConversion"/>
  </si>
  <si>
    <t>행정 41(행정복지 5), 사회복지 21, 운전 4, 행정·사회복지 2, 
행정·농업 1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</si>
</sst>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20"/>
      <color indexed="8"/>
      <name val="HY견명조"/>
      <family val="1"/>
      <charset val="129"/>
    </font>
    <font>
      <sz val="11"/>
      <name val="돋움"/>
      <family val="3"/>
      <charset val="129"/>
    </font>
    <font>
      <sz val="10"/>
      <name val="HY그래픽M"/>
      <family val="1"/>
      <charset val="129"/>
    </font>
    <font>
      <sz val="18"/>
      <color indexed="8"/>
      <name val="HY견명조"/>
      <family val="1"/>
      <charset val="129"/>
    </font>
    <font>
      <sz val="13"/>
      <name val="휴먼명조"/>
      <family val="3"/>
      <charset val="129"/>
    </font>
    <font>
      <b/>
      <sz val="12"/>
      <color indexed="8"/>
      <name val="굴림"/>
      <family val="3"/>
      <charset val="129"/>
    </font>
    <font>
      <b/>
      <sz val="12"/>
      <name val="굴림"/>
      <family val="3"/>
      <charset val="129"/>
    </font>
    <font>
      <sz val="13"/>
      <name val="휴먼명조"/>
      <family val="3"/>
      <charset val="129"/>
    </font>
    <font>
      <sz val="20"/>
      <name val="HY견명조"/>
      <family val="1"/>
      <charset val="129"/>
    </font>
    <font>
      <sz val="13"/>
      <color theme="1"/>
      <name val="휴먼명조"/>
      <family val="3"/>
      <charset val="129"/>
    </font>
    <font>
      <sz val="13"/>
      <color rgb="FF0000FF"/>
      <name val="휴먼명조"/>
      <family val="3"/>
      <charset val="129"/>
    </font>
    <font>
      <sz val="14"/>
      <color rgb="FF0000FF"/>
      <name val="휴먼명조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78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 justifyLastLine="1"/>
    </xf>
    <xf numFmtId="0" fontId="0" fillId="0" borderId="0" xfId="0" applyAlignment="1">
      <alignment horizontal="distributed" vertical="center" justifyLastLine="1"/>
    </xf>
    <xf numFmtId="0" fontId="4" fillId="0" borderId="0" xfId="0" applyFont="1">
      <alignment vertical="center"/>
    </xf>
    <xf numFmtId="0" fontId="6" fillId="2" borderId="9" xfId="0" applyFont="1" applyFill="1" applyBorder="1" applyAlignment="1">
      <alignment horizontal="center" vertical="center" wrapText="1" justifyLastLine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 shrinkToFit="1"/>
    </xf>
    <xf numFmtId="0" fontId="0" fillId="0" borderId="0" xfId="0" applyFont="1" applyAlignment="1"/>
    <xf numFmtId="0" fontId="1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9" fillId="0" borderId="9" xfId="0" applyFont="1" applyFill="1" applyBorder="1" applyAlignment="1">
      <alignment horizontal="distributed" vertical="center"/>
    </xf>
    <xf numFmtId="0" fontId="9" fillId="0" borderId="6" xfId="0" applyFont="1" applyFill="1" applyBorder="1" applyAlignment="1">
      <alignment horizontal="distributed" vertical="center"/>
    </xf>
    <xf numFmtId="0" fontId="9" fillId="0" borderId="9" xfId="0" applyFont="1" applyBorder="1" applyAlignment="1">
      <alignment horizontal="distributed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distributed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distributed" vertical="center" shrinkToFi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distributed" vertical="center" wrapText="1"/>
    </xf>
    <xf numFmtId="0" fontId="9" fillId="0" borderId="26" xfId="0" applyFont="1" applyFill="1" applyBorder="1" applyAlignment="1">
      <alignment horizontal="distributed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  <protection locked="0"/>
    </xf>
    <xf numFmtId="0" fontId="9" fillId="0" borderId="17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center" shrinkToFit="1"/>
    </xf>
    <xf numFmtId="0" fontId="6" fillId="0" borderId="2" xfId="0" applyFont="1" applyBorder="1" applyAlignment="1" applyProtection="1">
      <alignment vertical="center" wrapText="1" shrinkToFi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24" xfId="0" applyFont="1" applyFill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vertical="center" wrapText="1" shrinkToFit="1"/>
      <protection locked="0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2" fillId="0" borderId="7" xfId="0" applyFont="1" applyFill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vertical="center" wrapText="1" shrinkToFit="1"/>
      <protection locked="0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vertical="center" wrapText="1" shrinkToFit="1"/>
      <protection locked="0"/>
    </xf>
    <xf numFmtId="0" fontId="11" fillId="0" borderId="4" xfId="0" applyFont="1" applyFill="1" applyBorder="1" applyAlignment="1" applyProtection="1">
      <alignment vertical="center" wrapText="1"/>
      <protection locked="0"/>
    </xf>
    <xf numFmtId="0" fontId="11" fillId="0" borderId="24" xfId="0" applyFont="1" applyFill="1" applyBorder="1" applyAlignment="1" applyProtection="1">
      <alignment horizontal="center" vertical="center"/>
      <protection locked="0"/>
    </xf>
    <xf numFmtId="0" fontId="11" fillId="0" borderId="25" xfId="0" applyFont="1" applyFill="1" applyBorder="1" applyAlignment="1" applyProtection="1">
      <alignment vertical="center" wrapText="1"/>
      <protection locked="0"/>
    </xf>
    <xf numFmtId="0" fontId="11" fillId="0" borderId="30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vertical="center" wrapText="1" shrinkToFit="1"/>
      <protection locked="0"/>
    </xf>
    <xf numFmtId="0" fontId="11" fillId="0" borderId="25" xfId="0" applyFont="1" applyBorder="1" applyAlignment="1" applyProtection="1">
      <alignment vertical="center" wrapText="1" shrinkToFi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25" xfId="0" applyFont="1" applyBorder="1" applyAlignment="1" applyProtection="1">
      <alignment vertical="center" wrapText="1"/>
      <protection locked="0"/>
    </xf>
    <xf numFmtId="0" fontId="11" fillId="0" borderId="4" xfId="0" applyFont="1" applyBorder="1" applyAlignment="1" applyProtection="1">
      <alignment vertical="center" wrapText="1"/>
      <protection locked="0"/>
    </xf>
    <xf numFmtId="0" fontId="11" fillId="0" borderId="2" xfId="0" applyFont="1" applyFill="1" applyBorder="1" applyAlignment="1" applyProtection="1">
      <alignment vertical="center" wrapText="1"/>
      <protection locked="0"/>
    </xf>
    <xf numFmtId="0" fontId="12" fillId="0" borderId="30" xfId="0" applyFont="1" applyFill="1" applyBorder="1" applyAlignment="1" applyProtection="1">
      <alignment horizontal="center" vertical="center"/>
      <protection locked="0"/>
    </xf>
    <xf numFmtId="0" fontId="12" fillId="0" borderId="24" xfId="0" applyFont="1" applyFill="1" applyBorder="1" applyAlignment="1" applyProtection="1">
      <alignment horizontal="center" vertical="center"/>
      <protection locked="0"/>
    </xf>
    <xf numFmtId="0" fontId="13" fillId="3" borderId="2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2" fillId="0" borderId="8" xfId="0" applyFont="1" applyBorder="1" applyAlignment="1" applyProtection="1">
      <alignment vertical="center" wrapText="1" shrinkToFit="1"/>
      <protection locked="0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25" xfId="0" applyFont="1" applyFill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left" vertical="center"/>
    </xf>
    <xf numFmtId="0" fontId="8" fillId="0" borderId="0" xfId="0" applyFont="1" applyAlignment="1"/>
    <xf numFmtId="0" fontId="5" fillId="0" borderId="0" xfId="0" applyFont="1" applyAlignment="1">
      <alignment horizontal="center" vertical="center"/>
    </xf>
    <xf numFmtId="0" fontId="9" fillId="3" borderId="31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view="pageBreakPreview" zoomScaleNormal="100" zoomScaleSheetLayoutView="100" workbookViewId="0">
      <selection activeCell="E62" sqref="E62"/>
    </sheetView>
  </sheetViews>
  <sheetFormatPr defaultColWidth="3.109375" defaultRowHeight="13.5"/>
  <cols>
    <col min="1" max="1" width="10.77734375" style="4" customWidth="1"/>
    <col min="2" max="2" width="7.44140625" customWidth="1"/>
    <col min="3" max="3" width="8.44140625" customWidth="1"/>
    <col min="4" max="4" width="6.33203125" style="13" customWidth="1"/>
    <col min="5" max="5" width="65.109375" customWidth="1"/>
    <col min="6" max="11" width="3.109375" style="5"/>
  </cols>
  <sheetData>
    <row r="1" spans="1:5" ht="20.100000000000001" customHeight="1">
      <c r="A1" s="72" t="s">
        <v>48</v>
      </c>
      <c r="B1" s="73"/>
      <c r="C1" s="73"/>
      <c r="D1" s="11"/>
      <c r="E1" s="1"/>
    </row>
    <row r="2" spans="1:5" ht="30" customHeight="1">
      <c r="A2" s="74" t="s">
        <v>46</v>
      </c>
      <c r="B2" s="74"/>
      <c r="C2" s="74"/>
      <c r="D2" s="74"/>
      <c r="E2" s="74"/>
    </row>
    <row r="3" spans="1:5" ht="9.9499999999999993" customHeight="1" thickBot="1">
      <c r="A3" s="3"/>
      <c r="B3" s="2"/>
      <c r="C3" s="2"/>
      <c r="D3" s="12"/>
      <c r="E3" s="2"/>
    </row>
    <row r="4" spans="1:5" ht="24" customHeight="1" thickBot="1">
      <c r="A4" s="6" t="s">
        <v>0</v>
      </c>
      <c r="B4" s="7" t="s">
        <v>9</v>
      </c>
      <c r="C4" s="8" t="s">
        <v>15</v>
      </c>
      <c r="D4" s="9" t="s">
        <v>8</v>
      </c>
      <c r="E4" s="10" t="s">
        <v>1</v>
      </c>
    </row>
    <row r="5" spans="1:5" ht="24" customHeight="1" thickTop="1" thickBot="1">
      <c r="A5" s="75" t="s">
        <v>36</v>
      </c>
      <c r="B5" s="76"/>
      <c r="C5" s="77"/>
      <c r="D5" s="64">
        <f>SUM(D6:D7,D15,D20)</f>
        <v>1045</v>
      </c>
      <c r="E5" s="39"/>
    </row>
    <row r="6" spans="1:5" ht="21" customHeight="1">
      <c r="A6" s="16"/>
      <c r="B6" s="17" t="s">
        <v>37</v>
      </c>
      <c r="C6" s="18" t="s">
        <v>29</v>
      </c>
      <c r="D6" s="41">
        <f>SUM(D23)</f>
        <v>1</v>
      </c>
      <c r="E6" s="40"/>
    </row>
    <row r="7" spans="1:5" ht="21" customHeight="1">
      <c r="A7" s="19"/>
      <c r="B7" s="20" t="s">
        <v>31</v>
      </c>
      <c r="C7" s="21" t="s">
        <v>29</v>
      </c>
      <c r="D7" s="63">
        <f>SUM(D8:D14)</f>
        <v>1039</v>
      </c>
      <c r="E7" s="43"/>
    </row>
    <row r="8" spans="1:5" ht="21" customHeight="1">
      <c r="A8" s="19"/>
      <c r="B8" s="22"/>
      <c r="C8" s="21" t="s">
        <v>44</v>
      </c>
      <c r="D8" s="42">
        <f>SUM(D25)</f>
        <v>1</v>
      </c>
      <c r="E8" s="43" t="s">
        <v>20</v>
      </c>
    </row>
    <row r="9" spans="1:5" ht="21" customHeight="1">
      <c r="A9" s="19"/>
      <c r="B9" s="22"/>
      <c r="C9" s="21" t="s">
        <v>38</v>
      </c>
      <c r="D9" s="42">
        <f>SUM(D26,D40,D47)</f>
        <v>6</v>
      </c>
      <c r="E9" s="43" t="s">
        <v>39</v>
      </c>
    </row>
    <row r="10" spans="1:5" ht="183" customHeight="1">
      <c r="A10" s="19"/>
      <c r="B10" s="22"/>
      <c r="C10" s="23" t="s">
        <v>40</v>
      </c>
      <c r="D10" s="45">
        <v>64</v>
      </c>
      <c r="E10" s="47" t="s">
        <v>73</v>
      </c>
    </row>
    <row r="11" spans="1:5" ht="146.25" customHeight="1">
      <c r="A11" s="19"/>
      <c r="B11" s="22"/>
      <c r="C11" s="23" t="s">
        <v>3</v>
      </c>
      <c r="D11" s="45">
        <v>249</v>
      </c>
      <c r="E11" s="47" t="s">
        <v>74</v>
      </c>
    </row>
    <row r="12" spans="1:5" ht="114.75" customHeight="1">
      <c r="A12" s="19"/>
      <c r="B12" s="22"/>
      <c r="C12" s="23" t="s">
        <v>4</v>
      </c>
      <c r="D12" s="45">
        <v>323</v>
      </c>
      <c r="E12" s="47" t="s">
        <v>75</v>
      </c>
    </row>
    <row r="13" spans="1:5" ht="111.75" customHeight="1">
      <c r="A13" s="19"/>
      <c r="B13" s="22"/>
      <c r="C13" s="24" t="s">
        <v>12</v>
      </c>
      <c r="D13" s="48">
        <v>268</v>
      </c>
      <c r="E13" s="49" t="s">
        <v>76</v>
      </c>
    </row>
    <row r="14" spans="1:5" s="5" customFormat="1" ht="54" customHeight="1">
      <c r="A14" s="19"/>
      <c r="B14" s="22"/>
      <c r="C14" s="24" t="s">
        <v>41</v>
      </c>
      <c r="D14" s="46">
        <v>128</v>
      </c>
      <c r="E14" s="49" t="s">
        <v>77</v>
      </c>
    </row>
    <row r="15" spans="1:5" s="5" customFormat="1" ht="21" customHeight="1">
      <c r="A15" s="25"/>
      <c r="B15" s="26" t="s">
        <v>42</v>
      </c>
      <c r="C15" s="23" t="s">
        <v>33</v>
      </c>
      <c r="D15" s="45">
        <f>SUM(D16:D19)</f>
        <v>4</v>
      </c>
      <c r="E15" s="50"/>
    </row>
    <row r="16" spans="1:5" s="5" customFormat="1" ht="21" customHeight="1">
      <c r="A16" s="19"/>
      <c r="B16" s="22"/>
      <c r="C16" s="67" t="s">
        <v>40</v>
      </c>
      <c r="D16" s="45">
        <f>D33</f>
        <v>1</v>
      </c>
      <c r="E16" s="70" t="s">
        <v>56</v>
      </c>
    </row>
    <row r="17" spans="1:5" s="5" customFormat="1" ht="21" customHeight="1">
      <c r="A17" s="19"/>
      <c r="B17" s="27"/>
      <c r="C17" s="67" t="s">
        <v>10</v>
      </c>
      <c r="D17" s="44">
        <f>D34</f>
        <v>1</v>
      </c>
      <c r="E17" s="50" t="s">
        <v>21</v>
      </c>
    </row>
    <row r="18" spans="1:5" s="5" customFormat="1" ht="21" customHeight="1">
      <c r="A18" s="19"/>
      <c r="B18" s="22"/>
      <c r="C18" s="68" t="s">
        <v>62</v>
      </c>
      <c r="D18" s="63">
        <v>1</v>
      </c>
      <c r="E18" s="71" t="s">
        <v>21</v>
      </c>
    </row>
    <row r="19" spans="1:5" s="5" customFormat="1" ht="21" customHeight="1">
      <c r="A19" s="19"/>
      <c r="B19" s="22"/>
      <c r="C19" s="68" t="s">
        <v>63</v>
      </c>
      <c r="D19" s="63">
        <v>1</v>
      </c>
      <c r="E19" s="71" t="s">
        <v>21</v>
      </c>
    </row>
    <row r="20" spans="1:5" s="5" customFormat="1" ht="21" customHeight="1">
      <c r="A20" s="25"/>
      <c r="B20" s="22" t="s">
        <v>28</v>
      </c>
      <c r="C20" s="21" t="s">
        <v>33</v>
      </c>
      <c r="D20" s="51">
        <f>SUM(D21:D21)</f>
        <v>1</v>
      </c>
      <c r="E20" s="52"/>
    </row>
    <row r="21" spans="1:5" s="5" customFormat="1" ht="21" customHeight="1" thickBot="1">
      <c r="A21" s="28"/>
      <c r="B21" s="37"/>
      <c r="C21" s="38" t="s">
        <v>30</v>
      </c>
      <c r="D21" s="53">
        <f>D37</f>
        <v>1</v>
      </c>
      <c r="E21" s="54" t="s">
        <v>25</v>
      </c>
    </row>
    <row r="22" spans="1:5" s="5" customFormat="1" ht="21" customHeight="1">
      <c r="A22" s="14" t="s">
        <v>43</v>
      </c>
      <c r="B22" s="17" t="s">
        <v>33</v>
      </c>
      <c r="C22" s="18"/>
      <c r="D22" s="65">
        <f>SUM(D23:D24,D32,D37)</f>
        <v>669</v>
      </c>
      <c r="E22" s="56"/>
    </row>
    <row r="23" spans="1:5" s="5" customFormat="1" ht="21" customHeight="1">
      <c r="A23" s="29"/>
      <c r="B23" s="30" t="s">
        <v>37</v>
      </c>
      <c r="C23" s="31" t="s">
        <v>29</v>
      </c>
      <c r="D23" s="51">
        <v>1</v>
      </c>
      <c r="E23" s="57"/>
    </row>
    <row r="24" spans="1:5" s="5" customFormat="1" ht="21" customHeight="1">
      <c r="A24" s="15"/>
      <c r="B24" s="22" t="s">
        <v>31</v>
      </c>
      <c r="C24" s="21" t="s">
        <v>29</v>
      </c>
      <c r="D24" s="63">
        <f>SUM(D25:D31)</f>
        <v>663</v>
      </c>
      <c r="E24" s="57"/>
    </row>
    <row r="25" spans="1:5" s="5" customFormat="1" ht="21" customHeight="1">
      <c r="A25" s="15"/>
      <c r="B25" s="22"/>
      <c r="C25" s="21" t="s">
        <v>45</v>
      </c>
      <c r="D25" s="51">
        <v>1</v>
      </c>
      <c r="E25" s="57" t="s">
        <v>20</v>
      </c>
    </row>
    <row r="26" spans="1:5" s="5" customFormat="1" ht="21" customHeight="1">
      <c r="A26" s="15"/>
      <c r="B26" s="22"/>
      <c r="C26" s="21" t="s">
        <v>19</v>
      </c>
      <c r="D26" s="51">
        <v>4</v>
      </c>
      <c r="E26" s="57" t="s">
        <v>23</v>
      </c>
    </row>
    <row r="27" spans="1:5" s="5" customFormat="1" ht="75.75" customHeight="1">
      <c r="A27" s="15"/>
      <c r="B27" s="22"/>
      <c r="C27" s="23" t="s">
        <v>2</v>
      </c>
      <c r="D27" s="45">
        <v>34</v>
      </c>
      <c r="E27" s="47" t="s">
        <v>54</v>
      </c>
    </row>
    <row r="28" spans="1:5" s="5" customFormat="1" ht="114" customHeight="1">
      <c r="A28" s="15"/>
      <c r="B28" s="22"/>
      <c r="C28" s="23" t="s">
        <v>26</v>
      </c>
      <c r="D28" s="45">
        <v>174</v>
      </c>
      <c r="E28" s="47" t="s">
        <v>55</v>
      </c>
    </row>
    <row r="29" spans="1:5" s="5" customFormat="1" ht="88.5" customHeight="1">
      <c r="A29" s="15"/>
      <c r="B29" s="22"/>
      <c r="C29" s="23" t="s">
        <v>27</v>
      </c>
      <c r="D29" s="45">
        <v>219</v>
      </c>
      <c r="E29" s="47" t="s">
        <v>64</v>
      </c>
    </row>
    <row r="30" spans="1:5" s="5" customFormat="1" ht="77.25" customHeight="1">
      <c r="A30" s="15"/>
      <c r="B30" s="32"/>
      <c r="C30" s="33" t="s">
        <v>12</v>
      </c>
      <c r="D30" s="45">
        <v>167</v>
      </c>
      <c r="E30" s="47" t="s">
        <v>72</v>
      </c>
    </row>
    <row r="31" spans="1:5" s="5" customFormat="1" ht="58.5" customHeight="1">
      <c r="A31" s="15"/>
      <c r="B31" s="32"/>
      <c r="C31" s="34" t="s">
        <v>13</v>
      </c>
      <c r="D31" s="46">
        <v>64</v>
      </c>
      <c r="E31" s="49" t="s">
        <v>70</v>
      </c>
    </row>
    <row r="32" spans="1:5" s="5" customFormat="1" ht="21" customHeight="1">
      <c r="A32" s="15"/>
      <c r="B32" s="35" t="s">
        <v>16</v>
      </c>
      <c r="C32" s="34" t="s">
        <v>14</v>
      </c>
      <c r="D32" s="46">
        <f>SUM(D33:D36)</f>
        <v>4</v>
      </c>
      <c r="E32" s="49"/>
    </row>
    <row r="33" spans="1:5" s="5" customFormat="1" ht="21" customHeight="1">
      <c r="A33" s="15"/>
      <c r="B33" s="32"/>
      <c r="C33" s="66" t="s">
        <v>40</v>
      </c>
      <c r="D33" s="46">
        <v>1</v>
      </c>
      <c r="E33" s="69" t="s">
        <v>56</v>
      </c>
    </row>
    <row r="34" spans="1:5" s="5" customFormat="1" ht="21" customHeight="1">
      <c r="A34" s="15"/>
      <c r="B34" s="32"/>
      <c r="C34" s="34" t="s">
        <v>10</v>
      </c>
      <c r="D34" s="48">
        <v>1</v>
      </c>
      <c r="E34" s="49" t="s">
        <v>71</v>
      </c>
    </row>
    <row r="35" spans="1:5" s="5" customFormat="1" ht="21" customHeight="1">
      <c r="A35" s="15"/>
      <c r="B35" s="32"/>
      <c r="C35" s="66" t="s">
        <v>57</v>
      </c>
      <c r="D35" s="46">
        <v>1</v>
      </c>
      <c r="E35" s="69" t="s">
        <v>21</v>
      </c>
    </row>
    <row r="36" spans="1:5" s="5" customFormat="1" ht="21" customHeight="1">
      <c r="A36" s="15"/>
      <c r="B36" s="32"/>
      <c r="C36" s="66" t="s">
        <v>58</v>
      </c>
      <c r="D36" s="46">
        <v>1</v>
      </c>
      <c r="E36" s="69" t="s">
        <v>21</v>
      </c>
    </row>
    <row r="37" spans="1:5" s="5" customFormat="1" ht="21" customHeight="1">
      <c r="A37" s="15"/>
      <c r="B37" s="35" t="s">
        <v>28</v>
      </c>
      <c r="C37" s="34" t="s">
        <v>29</v>
      </c>
      <c r="D37" s="48">
        <f>SUM(D38:D38)</f>
        <v>1</v>
      </c>
      <c r="E37" s="49"/>
    </row>
    <row r="38" spans="1:5" s="5" customFormat="1" ht="21" customHeight="1" thickBot="1">
      <c r="A38" s="15"/>
      <c r="B38" s="32"/>
      <c r="C38" s="34" t="s">
        <v>30</v>
      </c>
      <c r="D38" s="48">
        <v>1</v>
      </c>
      <c r="E38" s="49" t="s">
        <v>25</v>
      </c>
    </row>
    <row r="39" spans="1:5" s="5" customFormat="1" ht="21" customHeight="1">
      <c r="A39" s="16" t="s">
        <v>17</v>
      </c>
      <c r="B39" s="17" t="s">
        <v>11</v>
      </c>
      <c r="C39" s="18" t="s">
        <v>14</v>
      </c>
      <c r="D39" s="55">
        <f>SUM(D40:D45)</f>
        <v>19</v>
      </c>
      <c r="E39" s="58"/>
    </row>
    <row r="40" spans="1:5" s="5" customFormat="1" ht="21" customHeight="1">
      <c r="A40" s="19"/>
      <c r="B40" s="22"/>
      <c r="C40" s="21" t="s">
        <v>19</v>
      </c>
      <c r="D40" s="51">
        <v>1</v>
      </c>
      <c r="E40" s="59" t="s">
        <v>20</v>
      </c>
    </row>
    <row r="41" spans="1:5" s="5" customFormat="1" ht="21" customHeight="1">
      <c r="A41" s="19"/>
      <c r="B41" s="22"/>
      <c r="C41" s="23" t="s">
        <v>2</v>
      </c>
      <c r="D41" s="44">
        <v>2</v>
      </c>
      <c r="E41" s="60" t="s">
        <v>22</v>
      </c>
    </row>
    <row r="42" spans="1:5" s="5" customFormat="1" ht="21" customHeight="1">
      <c r="A42" s="19"/>
      <c r="B42" s="22"/>
      <c r="C42" s="23" t="s">
        <v>3</v>
      </c>
      <c r="D42" s="45">
        <v>7</v>
      </c>
      <c r="E42" s="60" t="s">
        <v>53</v>
      </c>
    </row>
    <row r="43" spans="1:5" s="5" customFormat="1" ht="21" customHeight="1">
      <c r="A43" s="19"/>
      <c r="B43" s="22"/>
      <c r="C43" s="23" t="s">
        <v>10</v>
      </c>
      <c r="D43" s="45">
        <v>4</v>
      </c>
      <c r="E43" s="60" t="s">
        <v>49</v>
      </c>
    </row>
    <row r="44" spans="1:5" s="5" customFormat="1" ht="21" customHeight="1">
      <c r="A44" s="19"/>
      <c r="B44" s="22"/>
      <c r="C44" s="23" t="s">
        <v>12</v>
      </c>
      <c r="D44" s="44">
        <v>4</v>
      </c>
      <c r="E44" s="47" t="s">
        <v>47</v>
      </c>
    </row>
    <row r="45" spans="1:5" s="5" customFormat="1" ht="21" customHeight="1" thickBot="1">
      <c r="A45" s="19"/>
      <c r="B45" s="22"/>
      <c r="C45" s="23" t="s">
        <v>13</v>
      </c>
      <c r="D45" s="44">
        <v>1</v>
      </c>
      <c r="E45" s="60" t="s">
        <v>20</v>
      </c>
    </row>
    <row r="46" spans="1:5" s="5" customFormat="1" ht="21" customHeight="1">
      <c r="A46" s="16" t="s">
        <v>18</v>
      </c>
      <c r="B46" s="17" t="s">
        <v>31</v>
      </c>
      <c r="C46" s="18" t="s">
        <v>29</v>
      </c>
      <c r="D46" s="65">
        <f>SUM(D47:D52)</f>
        <v>67</v>
      </c>
      <c r="E46" s="61"/>
    </row>
    <row r="47" spans="1:5" s="5" customFormat="1" ht="21" customHeight="1">
      <c r="A47" s="19"/>
      <c r="B47" s="22"/>
      <c r="C47" s="23" t="s">
        <v>7</v>
      </c>
      <c r="D47" s="44">
        <v>1</v>
      </c>
      <c r="E47" s="50" t="s">
        <v>24</v>
      </c>
    </row>
    <row r="48" spans="1:5" s="5" customFormat="1" ht="40.5" customHeight="1">
      <c r="A48" s="19"/>
      <c r="B48" s="22"/>
      <c r="C48" s="23" t="s">
        <v>2</v>
      </c>
      <c r="D48" s="44">
        <v>6</v>
      </c>
      <c r="E48" s="50" t="s">
        <v>66</v>
      </c>
    </row>
    <row r="49" spans="1:5" s="5" customFormat="1" ht="66.75" customHeight="1">
      <c r="A49" s="19"/>
      <c r="B49" s="22"/>
      <c r="C49" s="23" t="s">
        <v>3</v>
      </c>
      <c r="D49" s="44">
        <v>19</v>
      </c>
      <c r="E49" s="50" t="s">
        <v>69</v>
      </c>
    </row>
    <row r="50" spans="1:5" s="5" customFormat="1" ht="52.5" customHeight="1">
      <c r="A50" s="19"/>
      <c r="B50" s="22"/>
      <c r="C50" s="23" t="s">
        <v>4</v>
      </c>
      <c r="D50" s="44">
        <v>19</v>
      </c>
      <c r="E50" s="50" t="s">
        <v>67</v>
      </c>
    </row>
    <row r="51" spans="1:5" s="5" customFormat="1" ht="67.5" customHeight="1">
      <c r="A51" s="19"/>
      <c r="B51" s="22"/>
      <c r="C51" s="23" t="s">
        <v>5</v>
      </c>
      <c r="D51" s="44">
        <v>20</v>
      </c>
      <c r="E51" s="50" t="s">
        <v>78</v>
      </c>
    </row>
    <row r="52" spans="1:5" s="5" customFormat="1" ht="24" customHeight="1" thickBot="1">
      <c r="A52" s="19"/>
      <c r="B52" s="22"/>
      <c r="C52" s="23" t="s">
        <v>6</v>
      </c>
      <c r="D52" s="45">
        <v>2</v>
      </c>
      <c r="E52" s="50" t="s">
        <v>59</v>
      </c>
    </row>
    <row r="53" spans="1:5" s="5" customFormat="1" ht="21" customHeight="1">
      <c r="A53" s="16" t="s">
        <v>32</v>
      </c>
      <c r="B53" s="17" t="s">
        <v>31</v>
      </c>
      <c r="C53" s="18" t="s">
        <v>33</v>
      </c>
      <c r="D53" s="55">
        <f>SUM(D54:D57)</f>
        <v>29</v>
      </c>
      <c r="E53" s="61"/>
    </row>
    <row r="54" spans="1:5" s="5" customFormat="1" ht="21" customHeight="1">
      <c r="A54" s="19"/>
      <c r="B54" s="22"/>
      <c r="C54" s="23" t="s">
        <v>2</v>
      </c>
      <c r="D54" s="44">
        <v>1</v>
      </c>
      <c r="E54" s="50" t="s">
        <v>34</v>
      </c>
    </row>
    <row r="55" spans="1:5" s="5" customFormat="1" ht="24" customHeight="1">
      <c r="A55" s="19"/>
      <c r="B55" s="22"/>
      <c r="C55" s="23" t="s">
        <v>3</v>
      </c>
      <c r="D55" s="44">
        <v>6</v>
      </c>
      <c r="E55" s="50" t="s">
        <v>51</v>
      </c>
    </row>
    <row r="56" spans="1:5" s="5" customFormat="1" ht="27.75" customHeight="1">
      <c r="A56" s="19"/>
      <c r="B56" s="22"/>
      <c r="C56" s="23" t="s">
        <v>4</v>
      </c>
      <c r="D56" s="44">
        <v>14</v>
      </c>
      <c r="E56" s="50" t="s">
        <v>52</v>
      </c>
    </row>
    <row r="57" spans="1:5" s="5" customFormat="1" ht="30" customHeight="1" thickBot="1">
      <c r="A57" s="19"/>
      <c r="B57" s="22"/>
      <c r="C57" s="23" t="s">
        <v>5</v>
      </c>
      <c r="D57" s="44">
        <v>8</v>
      </c>
      <c r="E57" s="50" t="s">
        <v>65</v>
      </c>
    </row>
    <row r="58" spans="1:5" s="5" customFormat="1" ht="21" customHeight="1">
      <c r="A58" s="16" t="s">
        <v>35</v>
      </c>
      <c r="B58" s="17" t="s">
        <v>31</v>
      </c>
      <c r="C58" s="18" t="s">
        <v>33</v>
      </c>
      <c r="D58" s="65">
        <f>SUM(D59:D63)</f>
        <v>261</v>
      </c>
      <c r="E58" s="61"/>
    </row>
    <row r="59" spans="1:5" s="5" customFormat="1" ht="104.25" customHeight="1">
      <c r="A59" s="36"/>
      <c r="B59" s="22"/>
      <c r="C59" s="23" t="s">
        <v>2</v>
      </c>
      <c r="D59" s="44">
        <v>21</v>
      </c>
      <c r="E59" s="50" t="s">
        <v>50</v>
      </c>
    </row>
    <row r="60" spans="1:5" s="5" customFormat="1" ht="49.5" customHeight="1">
      <c r="A60" s="36"/>
      <c r="B60" s="22"/>
      <c r="C60" s="23" t="s">
        <v>3</v>
      </c>
      <c r="D60" s="44">
        <v>43</v>
      </c>
      <c r="E60" s="50" t="s">
        <v>61</v>
      </c>
    </row>
    <row r="61" spans="1:5" s="5" customFormat="1" ht="43.5" customHeight="1">
      <c r="A61" s="19"/>
      <c r="B61" s="22"/>
      <c r="C61" s="23" t="s">
        <v>4</v>
      </c>
      <c r="D61" s="44">
        <v>67</v>
      </c>
      <c r="E61" s="50" t="s">
        <v>68</v>
      </c>
    </row>
    <row r="62" spans="1:5" s="5" customFormat="1" ht="44.25" customHeight="1">
      <c r="A62" s="19"/>
      <c r="B62" s="22"/>
      <c r="C62" s="23" t="s">
        <v>5</v>
      </c>
      <c r="D62" s="45">
        <v>69</v>
      </c>
      <c r="E62" s="50" t="s">
        <v>79</v>
      </c>
    </row>
    <row r="63" spans="1:5" s="5" customFormat="1" ht="26.25" customHeight="1" thickBot="1">
      <c r="A63" s="28"/>
      <c r="B63" s="37"/>
      <c r="C63" s="38" t="s">
        <v>6</v>
      </c>
      <c r="D63" s="62">
        <v>61</v>
      </c>
      <c r="E63" s="54" t="s">
        <v>60</v>
      </c>
    </row>
    <row r="64" spans="1:5" s="5" customFormat="1" ht="22.5" customHeight="1">
      <c r="A64" s="4"/>
      <c r="B64"/>
      <c r="C64"/>
      <c r="D64" s="13"/>
      <c r="E64"/>
    </row>
    <row r="65" spans="1:5" s="5" customFormat="1" ht="22.5" customHeight="1">
      <c r="A65" s="4"/>
      <c r="B65"/>
      <c r="C65"/>
      <c r="D65" s="13"/>
      <c r="E65"/>
    </row>
    <row r="66" spans="1:5" s="5" customFormat="1" ht="22.5" customHeight="1">
      <c r="A66" s="4"/>
      <c r="B66"/>
      <c r="C66"/>
      <c r="D66" s="13"/>
      <c r="E66"/>
    </row>
    <row r="67" spans="1:5" s="5" customFormat="1" ht="22.5" customHeight="1">
      <c r="A67" s="4"/>
      <c r="B67"/>
      <c r="C67"/>
      <c r="D67" s="13"/>
      <c r="E67"/>
    </row>
    <row r="68" spans="1:5" s="5" customFormat="1" ht="22.5" customHeight="1">
      <c r="A68" s="4"/>
      <c r="B68"/>
      <c r="C68"/>
      <c r="D68" s="13"/>
      <c r="E68"/>
    </row>
    <row r="69" spans="1:5" s="5" customFormat="1" ht="22.5" customHeight="1">
      <c r="A69" s="4"/>
      <c r="B69"/>
      <c r="C69"/>
      <c r="D69" s="13"/>
      <c r="E69"/>
    </row>
    <row r="70" spans="1:5" s="5" customFormat="1" ht="22.5" customHeight="1">
      <c r="A70" s="4"/>
      <c r="B70"/>
      <c r="C70"/>
      <c r="D70" s="13"/>
      <c r="E70"/>
    </row>
    <row r="71" spans="1:5" s="5" customFormat="1" ht="22.5" customHeight="1">
      <c r="A71" s="4"/>
      <c r="B71"/>
      <c r="C71"/>
      <c r="D71" s="13"/>
      <c r="E71"/>
    </row>
  </sheetData>
  <mergeCells count="3">
    <mergeCell ref="A1:C1"/>
    <mergeCell ref="A2:E2"/>
    <mergeCell ref="A5:C5"/>
  </mergeCells>
  <phoneticPr fontId="1" type="noConversion"/>
  <pageMargins left="0.27" right="0.7" top="0.75" bottom="0.75" header="0.3" footer="0.3"/>
  <pageSetup paperSize="9" scale="80" orientation="portrait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남동구청</dc:creator>
  <cp:lastModifiedBy>seogu</cp:lastModifiedBy>
  <cp:lastPrinted>2017-07-17T01:12:37Z</cp:lastPrinted>
  <dcterms:created xsi:type="dcterms:W3CDTF">2011-02-16T04:27:17Z</dcterms:created>
  <dcterms:modified xsi:type="dcterms:W3CDTF">2018-09-10T06:11:04Z</dcterms:modified>
</cp:coreProperties>
</file>